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ova.DOMOD\Desktop\ПРИЗЫВ\6964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1" l="1"/>
  <c r="E30" i="1"/>
  <c r="E23" i="1"/>
  <c r="E22" i="1"/>
  <c r="M21" i="1"/>
  <c r="L21" i="1"/>
  <c r="K21" i="1"/>
  <c r="J21" i="1"/>
  <c r="F21" i="1"/>
  <c r="E21" i="1"/>
  <c r="M20" i="1"/>
  <c r="L20" i="1"/>
  <c r="K20" i="1"/>
  <c r="J20" i="1"/>
  <c r="J28" i="1" s="1"/>
  <c r="J27" i="1" s="1"/>
  <c r="F20" i="1"/>
  <c r="M19" i="1"/>
  <c r="M29" i="1" s="1"/>
  <c r="L19" i="1"/>
  <c r="L18" i="1" s="1"/>
  <c r="K19" i="1"/>
  <c r="K29" i="1" s="1"/>
  <c r="J19" i="1"/>
  <c r="J29" i="1" s="1"/>
  <c r="F19" i="1"/>
  <c r="E19" i="1"/>
  <c r="M18" i="1"/>
  <c r="K18" i="1"/>
  <c r="J18" i="1"/>
  <c r="E18" i="1" s="1"/>
  <c r="F18" i="1"/>
  <c r="E14" i="1"/>
  <c r="M12" i="1"/>
  <c r="L12" i="1"/>
  <c r="K12" i="1"/>
  <c r="J12" i="1"/>
  <c r="F12" i="1"/>
  <c r="E12" i="1" s="1"/>
  <c r="M11" i="1"/>
  <c r="M28" i="1" s="1"/>
  <c r="M27" i="1" s="1"/>
  <c r="L11" i="1"/>
  <c r="L28" i="1" s="1"/>
  <c r="K11" i="1"/>
  <c r="K28" i="1" s="1"/>
  <c r="K27" i="1" s="1"/>
  <c r="J11" i="1"/>
  <c r="F11" i="1"/>
  <c r="F28" i="1" s="1"/>
  <c r="M10" i="1"/>
  <c r="M9" i="1" s="1"/>
  <c r="L10" i="1"/>
  <c r="K10" i="1"/>
  <c r="J10" i="1"/>
  <c r="F10" i="1"/>
  <c r="E10" i="1" s="1"/>
  <c r="L9" i="1"/>
  <c r="K9" i="1"/>
  <c r="J9" i="1"/>
  <c r="E29" i="1" l="1"/>
  <c r="L29" i="1"/>
  <c r="L27" i="1" s="1"/>
  <c r="E11" i="1"/>
  <c r="F29" i="1"/>
  <c r="F27" i="1" s="1"/>
  <c r="F9" i="1"/>
  <c r="E9" i="1" s="1"/>
  <c r="E20" i="1"/>
  <c r="E28" i="1" l="1"/>
  <c r="E27" i="1" s="1"/>
</calcChain>
</file>

<file path=xl/sharedStrings.xml><?xml version="1.0" encoding="utf-8"?>
<sst xmlns="http://schemas.openxmlformats.org/spreadsheetml/2006/main" count="79" uniqueCount="47">
  <si>
    <t>"О внесении изменений в муниципальную программу городского округа Домодедово «Цифровое муниципальное образование», утвержденную постановлением Администрации городского округа Домодедово № 3298 от 31.10.2022"</t>
  </si>
  <si>
    <t>№№ п/п</t>
  </si>
  <si>
    <t>Источники финансирования</t>
  </si>
  <si>
    <t>Ответственный за выполнение мероприятия подпрограммы</t>
  </si>
  <si>
    <t>2023 год</t>
  </si>
  <si>
    <t>2024 год</t>
  </si>
  <si>
    <t>2025 год</t>
  </si>
  <si>
    <t>2026 год</t>
  </si>
  <si>
    <t>2027 год</t>
  </si>
  <si>
    <t>1.</t>
  </si>
  <si>
    <t>2023-2027</t>
  </si>
  <si>
    <t>Средства бюджета го Домодедово</t>
  </si>
  <si>
    <t>Внебюджетные источники</t>
  </si>
  <si>
    <t>1.1.</t>
  </si>
  <si>
    <t>x</t>
  </si>
  <si>
    <t>В том числе по кварталам:</t>
  </si>
  <si>
    <t>I</t>
  </si>
  <si>
    <t>II</t>
  </si>
  <si>
    <t>III</t>
  </si>
  <si>
    <t>IV</t>
  </si>
  <si>
    <t>2.</t>
  </si>
  <si>
    <t>2.1.</t>
  </si>
  <si>
    <t>Средства бюджета Московской области</t>
  </si>
  <si>
    <t>Средства Федерального бюджета</t>
  </si>
  <si>
    <t>_</t>
  </si>
  <si>
    <t>Всего, в том числе</t>
  </si>
  <si>
    <t>7.  Подпрограмма  I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</t>
  </si>
  <si>
    <t xml:space="preserve">7.1 Перечень мероприятий Подпрограммаы  I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 </t>
  </si>
  <si>
    <t>Мероприятие подпрограммы</t>
  </si>
  <si>
    <t>Сроки исполнения мероприятия</t>
  </si>
  <si>
    <t xml:space="preserve">Всего,              (тыс. руб.)        </t>
  </si>
  <si>
    <t>Объем финансирования по годам, (тыс. руб.)</t>
  </si>
  <si>
    <t>2023-й год</t>
  </si>
  <si>
    <t>2024-й год</t>
  </si>
  <si>
    <t>2025-й год</t>
  </si>
  <si>
    <t>2026-й год</t>
  </si>
  <si>
    <t>2027-й год</t>
  </si>
  <si>
    <t>Основное мероприятие 01. Организация деятельности многофункциональных центров предоставления государственных и муниципальных услуг</t>
  </si>
  <si>
    <t>Итого</t>
  </si>
  <si>
    <t>Мероприятие 01.01.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</si>
  <si>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МБУ «МФЦ Домодедово»</t>
  </si>
  <si>
    <t xml:space="preserve">Количество выплат стимулирующего характера (единица) </t>
  </si>
  <si>
    <t>Основное мероприятие 02.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</t>
  </si>
  <si>
    <t>Мероприятие 02.01. 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</si>
  <si>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 xml:space="preserve">Количество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МФЦ,  в отношении которых осуществлена техническая поддержка (единица) </t>
  </si>
  <si>
    <t>ИТОГО по подпрограмме I</t>
  </si>
  <si>
    <t>Приложение № 1 к постановлению Администрации городского округа Домодедово от 24.11.2023 № 6964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</si>
</sst>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0" fillId="2" borderId="3" xfId="0" applyFill="1" applyBorder="1" applyAlignment="1">
      <alignment horizontal="right" vertical="center" wrapText="1"/>
    </xf>
    <xf numFmtId="0" fontId="0" fillId="2" borderId="4" xfId="0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0" fillId="2" borderId="1" xfId="0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workbookViewId="0">
      <selection activeCell="A5" sqref="A5:N5"/>
    </sheetView>
  </sheetViews>
  <sheetFormatPr defaultRowHeight="15" x14ac:dyDescent="0.25"/>
  <cols>
    <col min="2" max="2" width="40.7109375" customWidth="1"/>
    <col min="14" max="14" width="23.5703125" customWidth="1"/>
  </cols>
  <sheetData>
    <row r="1" spans="1:14" ht="42.75" customHeight="1" x14ac:dyDescent="0.25">
      <c r="A1" s="1"/>
      <c r="B1" s="2"/>
      <c r="C1" s="3"/>
      <c r="D1" s="3"/>
      <c r="E1" s="3"/>
      <c r="F1" s="3"/>
      <c r="G1" s="4"/>
      <c r="H1" s="4"/>
      <c r="I1" s="4"/>
      <c r="J1" s="33" t="s">
        <v>46</v>
      </c>
      <c r="K1" s="34"/>
      <c r="L1" s="34"/>
      <c r="M1" s="34"/>
      <c r="N1" s="34"/>
    </row>
    <row r="2" spans="1:14" ht="46.5" customHeight="1" x14ac:dyDescent="0.25">
      <c r="A2" s="1"/>
      <c r="B2" s="2"/>
      <c r="C2" s="3"/>
      <c r="D2" s="3"/>
      <c r="E2" s="3"/>
      <c r="F2" s="3"/>
      <c r="G2" s="4"/>
      <c r="H2" s="4"/>
      <c r="I2" s="4"/>
      <c r="J2" s="33" t="s">
        <v>0</v>
      </c>
      <c r="K2" s="34"/>
      <c r="L2" s="34"/>
      <c r="M2" s="34"/>
      <c r="N2" s="34"/>
    </row>
    <row r="3" spans="1:14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s="6" customFormat="1" ht="32.25" customHeight="1" x14ac:dyDescent="0.25">
      <c r="A4" s="35" t="s">
        <v>26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4" s="5" customFormat="1" ht="33" customHeight="1" x14ac:dyDescent="0.25">
      <c r="A5" s="35" t="s">
        <v>27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4" s="5" customFormat="1" ht="44.25" customHeight="1" x14ac:dyDescent="0.25">
      <c r="A6" s="15" t="s">
        <v>1</v>
      </c>
      <c r="B6" s="15" t="s">
        <v>28</v>
      </c>
      <c r="C6" s="21" t="s">
        <v>29</v>
      </c>
      <c r="D6" s="16" t="s">
        <v>2</v>
      </c>
      <c r="E6" s="23" t="s">
        <v>30</v>
      </c>
      <c r="F6" s="15" t="s">
        <v>31</v>
      </c>
      <c r="G6" s="15"/>
      <c r="H6" s="15"/>
      <c r="I6" s="15"/>
      <c r="J6" s="15"/>
      <c r="K6" s="15"/>
      <c r="L6" s="15"/>
      <c r="M6" s="15"/>
      <c r="N6" s="16" t="s">
        <v>3</v>
      </c>
    </row>
    <row r="7" spans="1:14" s="5" customFormat="1" ht="18.75" customHeight="1" x14ac:dyDescent="0.25">
      <c r="A7" s="15"/>
      <c r="B7" s="16"/>
      <c r="C7" s="22"/>
      <c r="D7" s="16"/>
      <c r="E7" s="22"/>
      <c r="F7" s="16" t="s">
        <v>32</v>
      </c>
      <c r="G7" s="18"/>
      <c r="H7" s="18"/>
      <c r="I7" s="18"/>
      <c r="J7" s="9" t="s">
        <v>33</v>
      </c>
      <c r="K7" s="9" t="s">
        <v>34</v>
      </c>
      <c r="L7" s="9" t="s">
        <v>35</v>
      </c>
      <c r="M7" s="9" t="s">
        <v>36</v>
      </c>
      <c r="N7" s="16"/>
    </row>
    <row r="8" spans="1:14" s="5" customFormat="1" x14ac:dyDescent="0.25">
      <c r="A8" s="10">
        <v>1</v>
      </c>
      <c r="B8" s="10">
        <v>2</v>
      </c>
      <c r="C8" s="9">
        <v>3</v>
      </c>
      <c r="D8" s="9">
        <v>4</v>
      </c>
      <c r="E8" s="10">
        <v>5</v>
      </c>
      <c r="F8" s="15">
        <v>6</v>
      </c>
      <c r="G8" s="18"/>
      <c r="H8" s="18"/>
      <c r="I8" s="18"/>
      <c r="J8" s="10">
        <v>7</v>
      </c>
      <c r="K8" s="10">
        <v>8</v>
      </c>
      <c r="L8" s="10">
        <v>9</v>
      </c>
      <c r="M8" s="10">
        <v>10</v>
      </c>
      <c r="N8" s="9">
        <v>11</v>
      </c>
    </row>
    <row r="9" spans="1:14" s="5" customFormat="1" ht="13.15" customHeight="1" x14ac:dyDescent="0.25">
      <c r="A9" s="15" t="s">
        <v>9</v>
      </c>
      <c r="B9" s="24" t="s">
        <v>37</v>
      </c>
      <c r="C9" s="15" t="s">
        <v>10</v>
      </c>
      <c r="D9" s="10" t="s">
        <v>38</v>
      </c>
      <c r="E9" s="11">
        <f>SUM(F9:M9)</f>
        <v>8107</v>
      </c>
      <c r="F9" s="25">
        <f t="shared" ref="F9:M9" si="0">SUM(F10:F11)</f>
        <v>8107</v>
      </c>
      <c r="G9" s="25"/>
      <c r="H9" s="25"/>
      <c r="I9" s="25"/>
      <c r="J9" s="11">
        <f t="shared" si="0"/>
        <v>0</v>
      </c>
      <c r="K9" s="11">
        <f t="shared" si="0"/>
        <v>0</v>
      </c>
      <c r="L9" s="11">
        <f t="shared" si="0"/>
        <v>0</v>
      </c>
      <c r="M9" s="11">
        <f t="shared" si="0"/>
        <v>0</v>
      </c>
      <c r="N9" s="15"/>
    </row>
    <row r="10" spans="1:14" s="5" customFormat="1" ht="45" x14ac:dyDescent="0.25">
      <c r="A10" s="15"/>
      <c r="B10" s="24"/>
      <c r="C10" s="15"/>
      <c r="D10" s="10" t="s">
        <v>22</v>
      </c>
      <c r="E10" s="11">
        <f>SUM(F10:M10)</f>
        <v>7701</v>
      </c>
      <c r="F10" s="25">
        <f>SUM(F13)</f>
        <v>7701</v>
      </c>
      <c r="G10" s="18"/>
      <c r="H10" s="18"/>
      <c r="I10" s="18"/>
      <c r="J10" s="11">
        <f t="shared" ref="J10:M11" si="1">SUM(J13)</f>
        <v>0</v>
      </c>
      <c r="K10" s="11">
        <f t="shared" si="1"/>
        <v>0</v>
      </c>
      <c r="L10" s="11">
        <f t="shared" si="1"/>
        <v>0</v>
      </c>
      <c r="M10" s="11">
        <f t="shared" si="1"/>
        <v>0</v>
      </c>
      <c r="N10" s="15"/>
    </row>
    <row r="11" spans="1:14" s="5" customFormat="1" ht="105.75" customHeight="1" x14ac:dyDescent="0.25">
      <c r="A11" s="15"/>
      <c r="B11" s="24"/>
      <c r="C11" s="15"/>
      <c r="D11" s="10" t="s">
        <v>11</v>
      </c>
      <c r="E11" s="11">
        <f>SUM(F11:M11)</f>
        <v>406</v>
      </c>
      <c r="F11" s="25">
        <f>SUM(F14)</f>
        <v>406</v>
      </c>
      <c r="G11" s="18"/>
      <c r="H11" s="18"/>
      <c r="I11" s="18"/>
      <c r="J11" s="11">
        <f t="shared" si="1"/>
        <v>0</v>
      </c>
      <c r="K11" s="11">
        <f t="shared" si="1"/>
        <v>0</v>
      </c>
      <c r="L11" s="11">
        <f t="shared" si="1"/>
        <v>0</v>
      </c>
      <c r="M11" s="11">
        <f t="shared" si="1"/>
        <v>0</v>
      </c>
      <c r="N11" s="15"/>
    </row>
    <row r="12" spans="1:14" s="5" customFormat="1" ht="13.15" customHeight="1" x14ac:dyDescent="0.25">
      <c r="A12" s="15" t="s">
        <v>13</v>
      </c>
      <c r="B12" s="24" t="s">
        <v>39</v>
      </c>
      <c r="C12" s="15" t="s">
        <v>10</v>
      </c>
      <c r="D12" s="10" t="s">
        <v>38</v>
      </c>
      <c r="E12" s="11">
        <f>SUM(F12:M12)</f>
        <v>8107</v>
      </c>
      <c r="F12" s="25">
        <f>SUM(F13:F14)</f>
        <v>8107</v>
      </c>
      <c r="G12" s="18"/>
      <c r="H12" s="18"/>
      <c r="I12" s="18"/>
      <c r="J12" s="11">
        <f t="shared" ref="J12:M12" si="2">SUM(J13:J14)</f>
        <v>0</v>
      </c>
      <c r="K12" s="11">
        <f t="shared" si="2"/>
        <v>0</v>
      </c>
      <c r="L12" s="11">
        <f t="shared" si="2"/>
        <v>0</v>
      </c>
      <c r="M12" s="11">
        <f t="shared" si="2"/>
        <v>0</v>
      </c>
      <c r="N12" s="15" t="s">
        <v>40</v>
      </c>
    </row>
    <row r="13" spans="1:14" s="5" customFormat="1" ht="45" x14ac:dyDescent="0.25">
      <c r="A13" s="15"/>
      <c r="B13" s="24"/>
      <c r="C13" s="15"/>
      <c r="D13" s="10" t="s">
        <v>22</v>
      </c>
      <c r="E13" s="11">
        <v>0</v>
      </c>
      <c r="F13" s="25">
        <v>7701</v>
      </c>
      <c r="G13" s="18"/>
      <c r="H13" s="18"/>
      <c r="I13" s="18"/>
      <c r="J13" s="11">
        <v>0</v>
      </c>
      <c r="K13" s="11">
        <v>0</v>
      </c>
      <c r="L13" s="11">
        <v>0</v>
      </c>
      <c r="M13" s="11">
        <v>0</v>
      </c>
      <c r="N13" s="15"/>
    </row>
    <row r="14" spans="1:14" s="5" customFormat="1" ht="45" x14ac:dyDescent="0.25">
      <c r="A14" s="15"/>
      <c r="B14" s="24"/>
      <c r="C14" s="15"/>
      <c r="D14" s="10" t="s">
        <v>11</v>
      </c>
      <c r="E14" s="11">
        <f t="shared" ref="E14:E23" si="3">SUM(F14:M14)</f>
        <v>406</v>
      </c>
      <c r="F14" s="25">
        <v>406</v>
      </c>
      <c r="G14" s="18"/>
      <c r="H14" s="18"/>
      <c r="I14" s="18"/>
      <c r="J14" s="11">
        <v>0</v>
      </c>
      <c r="K14" s="11">
        <v>0</v>
      </c>
      <c r="L14" s="11">
        <v>0</v>
      </c>
      <c r="M14" s="11">
        <v>0</v>
      </c>
      <c r="N14" s="15"/>
    </row>
    <row r="15" spans="1:14" s="5" customFormat="1" ht="24" customHeight="1" x14ac:dyDescent="0.25">
      <c r="A15" s="26"/>
      <c r="B15" s="30" t="s">
        <v>41</v>
      </c>
      <c r="C15" s="16" t="s">
        <v>14</v>
      </c>
      <c r="D15" s="16" t="s">
        <v>14</v>
      </c>
      <c r="E15" s="32" t="s">
        <v>4</v>
      </c>
      <c r="F15" s="32" t="s">
        <v>15</v>
      </c>
      <c r="G15" s="18"/>
      <c r="H15" s="18"/>
      <c r="I15" s="18"/>
      <c r="J15" s="17" t="s">
        <v>5</v>
      </c>
      <c r="K15" s="17" t="s">
        <v>6</v>
      </c>
      <c r="L15" s="17" t="s">
        <v>7</v>
      </c>
      <c r="M15" s="17" t="s">
        <v>8</v>
      </c>
      <c r="N15" s="16" t="s">
        <v>14</v>
      </c>
    </row>
    <row r="16" spans="1:14" s="5" customFormat="1" ht="13.5" customHeight="1" x14ac:dyDescent="0.25">
      <c r="A16" s="27"/>
      <c r="B16" s="31"/>
      <c r="C16" s="18"/>
      <c r="D16" s="18"/>
      <c r="E16" s="32"/>
      <c r="F16" s="13" t="s">
        <v>16</v>
      </c>
      <c r="G16" s="13" t="s">
        <v>17</v>
      </c>
      <c r="H16" s="13" t="s">
        <v>18</v>
      </c>
      <c r="I16" s="13" t="s">
        <v>19</v>
      </c>
      <c r="J16" s="17"/>
      <c r="K16" s="17"/>
      <c r="L16" s="17"/>
      <c r="M16" s="17"/>
      <c r="N16" s="18"/>
    </row>
    <row r="17" spans="1:14" s="5" customFormat="1" ht="15" customHeight="1" x14ac:dyDescent="0.25">
      <c r="A17" s="28"/>
      <c r="B17" s="31"/>
      <c r="C17" s="18"/>
      <c r="D17" s="18"/>
      <c r="E17" s="13">
        <v>1</v>
      </c>
      <c r="F17" s="13" t="s">
        <v>24</v>
      </c>
      <c r="G17" s="13" t="s">
        <v>24</v>
      </c>
      <c r="H17" s="13" t="s">
        <v>24</v>
      </c>
      <c r="I17" s="13">
        <v>1</v>
      </c>
      <c r="J17" s="8">
        <v>1</v>
      </c>
      <c r="K17" s="8">
        <v>1</v>
      </c>
      <c r="L17" s="8">
        <v>1</v>
      </c>
      <c r="M17" s="8">
        <v>1</v>
      </c>
      <c r="N17" s="18"/>
    </row>
    <row r="18" spans="1:14" s="5" customFormat="1" ht="13.15" customHeight="1" x14ac:dyDescent="0.25">
      <c r="A18" s="15" t="s">
        <v>20</v>
      </c>
      <c r="B18" s="24" t="s">
        <v>42</v>
      </c>
      <c r="C18" s="15" t="s">
        <v>10</v>
      </c>
      <c r="D18" s="10" t="s">
        <v>38</v>
      </c>
      <c r="E18" s="11">
        <f t="shared" si="3"/>
        <v>1598</v>
      </c>
      <c r="F18" s="25">
        <f t="shared" ref="F18:M18" si="4">SUM(F19:F20)</f>
        <v>0</v>
      </c>
      <c r="G18" s="18"/>
      <c r="H18" s="18"/>
      <c r="I18" s="18"/>
      <c r="J18" s="11">
        <f t="shared" si="4"/>
        <v>799</v>
      </c>
      <c r="K18" s="11">
        <f t="shared" si="4"/>
        <v>799</v>
      </c>
      <c r="L18" s="11">
        <f t="shared" si="4"/>
        <v>0</v>
      </c>
      <c r="M18" s="11">
        <f t="shared" si="4"/>
        <v>0</v>
      </c>
      <c r="N18" s="15"/>
    </row>
    <row r="19" spans="1:14" s="5" customFormat="1" ht="45" x14ac:dyDescent="0.25">
      <c r="A19" s="15"/>
      <c r="B19" s="24"/>
      <c r="C19" s="15"/>
      <c r="D19" s="10" t="s">
        <v>22</v>
      </c>
      <c r="E19" s="11">
        <f>SUM(F19:M19)</f>
        <v>1046</v>
      </c>
      <c r="F19" s="25">
        <f>SUM(F22)</f>
        <v>0</v>
      </c>
      <c r="G19" s="18"/>
      <c r="H19" s="18"/>
      <c r="I19" s="18"/>
      <c r="J19" s="11">
        <f>SUM(J22)</f>
        <v>523</v>
      </c>
      <c r="K19" s="11">
        <f t="shared" ref="K19:M19" si="5">SUM(K22)</f>
        <v>523</v>
      </c>
      <c r="L19" s="11">
        <f t="shared" si="5"/>
        <v>0</v>
      </c>
      <c r="M19" s="11">
        <f t="shared" si="5"/>
        <v>0</v>
      </c>
      <c r="N19" s="15"/>
    </row>
    <row r="20" spans="1:14" s="5" customFormat="1" ht="45" x14ac:dyDescent="0.25">
      <c r="A20" s="15"/>
      <c r="B20" s="24"/>
      <c r="C20" s="15"/>
      <c r="D20" s="10" t="s">
        <v>11</v>
      </c>
      <c r="E20" s="11">
        <f>SUM(F20:M20)</f>
        <v>552</v>
      </c>
      <c r="F20" s="25">
        <f>SUM(F23)</f>
        <v>0</v>
      </c>
      <c r="G20" s="18"/>
      <c r="H20" s="18"/>
      <c r="I20" s="18"/>
      <c r="J20" s="11">
        <f t="shared" ref="J20:M20" si="6">SUM(J23)</f>
        <v>276</v>
      </c>
      <c r="K20" s="11">
        <f t="shared" si="6"/>
        <v>276</v>
      </c>
      <c r="L20" s="11">
        <f t="shared" si="6"/>
        <v>0</v>
      </c>
      <c r="M20" s="11">
        <f t="shared" si="6"/>
        <v>0</v>
      </c>
      <c r="N20" s="15"/>
    </row>
    <row r="21" spans="1:14" s="5" customFormat="1" ht="13.15" customHeight="1" x14ac:dyDescent="0.25">
      <c r="A21" s="15" t="s">
        <v>21</v>
      </c>
      <c r="B21" s="24" t="s">
        <v>43</v>
      </c>
      <c r="C21" s="15" t="s">
        <v>10</v>
      </c>
      <c r="D21" s="10" t="s">
        <v>38</v>
      </c>
      <c r="E21" s="11">
        <f>SUM(F21:M21)</f>
        <v>1598</v>
      </c>
      <c r="F21" s="25">
        <f>SUM(F22:F23)</f>
        <v>0</v>
      </c>
      <c r="G21" s="18"/>
      <c r="H21" s="18"/>
      <c r="I21" s="18"/>
      <c r="J21" s="11">
        <f>SUM(J22:J23)</f>
        <v>799</v>
      </c>
      <c r="K21" s="11">
        <f>SUM(K22:K23)</f>
        <v>799</v>
      </c>
      <c r="L21" s="11">
        <f>SUM(L22:L23)</f>
        <v>0</v>
      </c>
      <c r="M21" s="11">
        <f>SUM(M22:M23)</f>
        <v>0</v>
      </c>
      <c r="N21" s="15" t="s">
        <v>40</v>
      </c>
    </row>
    <row r="22" spans="1:14" s="5" customFormat="1" ht="45" x14ac:dyDescent="0.25">
      <c r="A22" s="15"/>
      <c r="B22" s="24"/>
      <c r="C22" s="15"/>
      <c r="D22" s="10" t="s">
        <v>22</v>
      </c>
      <c r="E22" s="11">
        <f>SUM(F22:M22)</f>
        <v>1046</v>
      </c>
      <c r="F22" s="25">
        <v>0</v>
      </c>
      <c r="G22" s="18"/>
      <c r="H22" s="18"/>
      <c r="I22" s="18"/>
      <c r="J22" s="11">
        <v>523</v>
      </c>
      <c r="K22" s="11">
        <v>523</v>
      </c>
      <c r="L22" s="11">
        <v>0</v>
      </c>
      <c r="M22" s="11">
        <v>0</v>
      </c>
      <c r="N22" s="15"/>
    </row>
    <row r="23" spans="1:14" s="5" customFormat="1" ht="50.25" customHeight="1" x14ac:dyDescent="0.25">
      <c r="A23" s="15"/>
      <c r="B23" s="24"/>
      <c r="C23" s="15"/>
      <c r="D23" s="10" t="s">
        <v>11</v>
      </c>
      <c r="E23" s="11">
        <f t="shared" si="3"/>
        <v>552</v>
      </c>
      <c r="F23" s="25">
        <v>0</v>
      </c>
      <c r="G23" s="18"/>
      <c r="H23" s="18"/>
      <c r="I23" s="18"/>
      <c r="J23" s="11">
        <v>276</v>
      </c>
      <c r="K23" s="11">
        <v>276</v>
      </c>
      <c r="L23" s="11">
        <v>0</v>
      </c>
      <c r="M23" s="11">
        <v>0</v>
      </c>
      <c r="N23" s="15"/>
    </row>
    <row r="24" spans="1:14" s="5" customFormat="1" ht="24" customHeight="1" x14ac:dyDescent="0.25">
      <c r="A24" s="26"/>
      <c r="B24" s="30" t="s">
        <v>44</v>
      </c>
      <c r="C24" s="16" t="s">
        <v>14</v>
      </c>
      <c r="D24" s="16" t="s">
        <v>14</v>
      </c>
      <c r="E24" s="32" t="s">
        <v>4</v>
      </c>
      <c r="F24" s="32" t="s">
        <v>15</v>
      </c>
      <c r="G24" s="18"/>
      <c r="H24" s="18"/>
      <c r="I24" s="18"/>
      <c r="J24" s="17" t="s">
        <v>5</v>
      </c>
      <c r="K24" s="17" t="s">
        <v>6</v>
      </c>
      <c r="L24" s="17" t="s">
        <v>7</v>
      </c>
      <c r="M24" s="17" t="s">
        <v>8</v>
      </c>
      <c r="N24" s="16" t="s">
        <v>14</v>
      </c>
    </row>
    <row r="25" spans="1:14" s="5" customFormat="1" ht="13.5" customHeight="1" x14ac:dyDescent="0.25">
      <c r="A25" s="27"/>
      <c r="B25" s="31"/>
      <c r="C25" s="18"/>
      <c r="D25" s="18"/>
      <c r="E25" s="32"/>
      <c r="F25" s="13" t="s">
        <v>16</v>
      </c>
      <c r="G25" s="13" t="s">
        <v>17</v>
      </c>
      <c r="H25" s="13" t="s">
        <v>18</v>
      </c>
      <c r="I25" s="13" t="s">
        <v>19</v>
      </c>
      <c r="J25" s="17"/>
      <c r="K25" s="17"/>
      <c r="L25" s="17"/>
      <c r="M25" s="17"/>
      <c r="N25" s="18"/>
    </row>
    <row r="26" spans="1:14" s="5" customFormat="1" ht="38.25" customHeight="1" x14ac:dyDescent="0.25">
      <c r="A26" s="28"/>
      <c r="B26" s="31"/>
      <c r="C26" s="18"/>
      <c r="D26" s="18"/>
      <c r="E26" s="13">
        <v>1</v>
      </c>
      <c r="F26" s="13">
        <v>1</v>
      </c>
      <c r="G26" s="13">
        <v>1</v>
      </c>
      <c r="H26" s="13">
        <v>1</v>
      </c>
      <c r="I26" s="13">
        <v>1</v>
      </c>
      <c r="J26" s="8">
        <v>1</v>
      </c>
      <c r="K26" s="8">
        <v>1</v>
      </c>
      <c r="L26" s="8">
        <v>1</v>
      </c>
      <c r="M26" s="8">
        <v>1</v>
      </c>
      <c r="N26" s="18"/>
    </row>
    <row r="27" spans="1:14" s="5" customFormat="1" ht="22.5" x14ac:dyDescent="0.25">
      <c r="A27" s="19"/>
      <c r="B27" s="20" t="s">
        <v>45</v>
      </c>
      <c r="C27" s="16"/>
      <c r="D27" s="9" t="s">
        <v>25</v>
      </c>
      <c r="E27" s="7">
        <f t="shared" ref="E27:M27" si="7">SUM(E28:E31)</f>
        <v>9705</v>
      </c>
      <c r="F27" s="29">
        <f>SUM(F28:I31)</f>
        <v>8107</v>
      </c>
      <c r="G27" s="18"/>
      <c r="H27" s="18"/>
      <c r="I27" s="18"/>
      <c r="J27" s="12">
        <f t="shared" si="7"/>
        <v>799</v>
      </c>
      <c r="K27" s="12">
        <f t="shared" si="7"/>
        <v>799</v>
      </c>
      <c r="L27" s="12">
        <f t="shared" si="7"/>
        <v>0</v>
      </c>
      <c r="M27" s="12">
        <f t="shared" si="7"/>
        <v>0</v>
      </c>
      <c r="N27" s="16"/>
    </row>
    <row r="28" spans="1:14" s="5" customFormat="1" ht="45" x14ac:dyDescent="0.25">
      <c r="A28" s="19"/>
      <c r="B28" s="20"/>
      <c r="C28" s="16"/>
      <c r="D28" s="9" t="s">
        <v>11</v>
      </c>
      <c r="E28" s="8">
        <f>E11+E20</f>
        <v>958</v>
      </c>
      <c r="F28" s="17">
        <f>F11+F20</f>
        <v>406</v>
      </c>
      <c r="G28" s="18"/>
      <c r="H28" s="18"/>
      <c r="I28" s="18"/>
      <c r="J28" s="8">
        <f>J11+J20</f>
        <v>276</v>
      </c>
      <c r="K28" s="8">
        <f>K11+K20</f>
        <v>276</v>
      </c>
      <c r="L28" s="8">
        <f>L11+L20</f>
        <v>0</v>
      </c>
      <c r="M28" s="8">
        <f>M11+M20</f>
        <v>0</v>
      </c>
      <c r="N28" s="16"/>
    </row>
    <row r="29" spans="1:14" s="5" customFormat="1" ht="45" x14ac:dyDescent="0.25">
      <c r="A29" s="19"/>
      <c r="B29" s="20"/>
      <c r="C29" s="16"/>
      <c r="D29" s="9" t="s">
        <v>22</v>
      </c>
      <c r="E29" s="8">
        <f>E19+E10</f>
        <v>8747</v>
      </c>
      <c r="F29" s="17">
        <f>F10+F19</f>
        <v>7701</v>
      </c>
      <c r="G29" s="18"/>
      <c r="H29" s="18"/>
      <c r="I29" s="18"/>
      <c r="J29" s="8">
        <f>J19+J10</f>
        <v>523</v>
      </c>
      <c r="K29" s="8">
        <f>K19+K10</f>
        <v>523</v>
      </c>
      <c r="L29" s="8">
        <f>L19+L10</f>
        <v>0</v>
      </c>
      <c r="M29" s="8">
        <f>M19+M10</f>
        <v>0</v>
      </c>
      <c r="N29" s="16"/>
    </row>
    <row r="30" spans="1:14" s="5" customFormat="1" ht="33.75" x14ac:dyDescent="0.25">
      <c r="A30" s="19"/>
      <c r="B30" s="20"/>
      <c r="C30" s="16"/>
      <c r="D30" s="9" t="s">
        <v>23</v>
      </c>
      <c r="E30" s="11">
        <f>SUM(F30:M30)</f>
        <v>0</v>
      </c>
      <c r="F30" s="16">
        <v>0</v>
      </c>
      <c r="G30" s="18"/>
      <c r="H30" s="18"/>
      <c r="I30" s="18"/>
      <c r="J30" s="9">
        <v>0</v>
      </c>
      <c r="K30" s="9">
        <v>0</v>
      </c>
      <c r="L30" s="9">
        <v>0</v>
      </c>
      <c r="M30" s="9">
        <v>0</v>
      </c>
      <c r="N30" s="16"/>
    </row>
    <row r="31" spans="1:14" s="5" customFormat="1" ht="33.75" x14ac:dyDescent="0.25">
      <c r="A31" s="19"/>
      <c r="B31" s="20"/>
      <c r="C31" s="16"/>
      <c r="D31" s="9" t="s">
        <v>12</v>
      </c>
      <c r="E31" s="11">
        <f>SUM(F31:M31)</f>
        <v>0</v>
      </c>
      <c r="F31" s="16">
        <v>0</v>
      </c>
      <c r="G31" s="18"/>
      <c r="H31" s="18"/>
      <c r="I31" s="18"/>
      <c r="J31" s="9">
        <v>0</v>
      </c>
      <c r="K31" s="9">
        <v>0</v>
      </c>
      <c r="L31" s="9">
        <v>0</v>
      </c>
      <c r="M31" s="9">
        <v>0</v>
      </c>
      <c r="N31" s="16"/>
    </row>
  </sheetData>
  <mergeCells count="72">
    <mergeCell ref="J1:N1"/>
    <mergeCell ref="J2:N2"/>
    <mergeCell ref="N15:N17"/>
    <mergeCell ref="F10:I10"/>
    <mergeCell ref="F11:I11"/>
    <mergeCell ref="F12:I12"/>
    <mergeCell ref="F7:I7"/>
    <mergeCell ref="F8:I8"/>
    <mergeCell ref="F9:I9"/>
    <mergeCell ref="J15:J16"/>
    <mergeCell ref="K15:K16"/>
    <mergeCell ref="L15:L16"/>
    <mergeCell ref="F13:I13"/>
    <mergeCell ref="M15:M16"/>
    <mergeCell ref="A4:N4"/>
    <mergeCell ref="A5:N5"/>
    <mergeCell ref="N18:N20"/>
    <mergeCell ref="F21:I21"/>
    <mergeCell ref="A18:A20"/>
    <mergeCell ref="B18:B20"/>
    <mergeCell ref="C18:C20"/>
    <mergeCell ref="F18:I18"/>
    <mergeCell ref="N21:N23"/>
    <mergeCell ref="F22:I22"/>
    <mergeCell ref="J24:J25"/>
    <mergeCell ref="K24:K25"/>
    <mergeCell ref="L24:L25"/>
    <mergeCell ref="F23:I23"/>
    <mergeCell ref="A24:A26"/>
    <mergeCell ref="B24:B26"/>
    <mergeCell ref="C24:C26"/>
    <mergeCell ref="D24:D26"/>
    <mergeCell ref="E24:E25"/>
    <mergeCell ref="A15:A17"/>
    <mergeCell ref="F31:I31"/>
    <mergeCell ref="F27:I27"/>
    <mergeCell ref="F28:I28"/>
    <mergeCell ref="A21:A23"/>
    <mergeCell ref="B21:B23"/>
    <mergeCell ref="C21:C23"/>
    <mergeCell ref="F19:I19"/>
    <mergeCell ref="F20:I20"/>
    <mergeCell ref="B15:B17"/>
    <mergeCell ref="C15:C17"/>
    <mergeCell ref="D15:D17"/>
    <mergeCell ref="E15:E16"/>
    <mergeCell ref="F15:I15"/>
    <mergeCell ref="F24:I24"/>
    <mergeCell ref="B9:B11"/>
    <mergeCell ref="C9:C11"/>
    <mergeCell ref="N9:N11"/>
    <mergeCell ref="A12:A14"/>
    <mergeCell ref="B12:B14"/>
    <mergeCell ref="C12:C14"/>
    <mergeCell ref="N12:N14"/>
    <mergeCell ref="F14:I14"/>
    <mergeCell ref="F6:M6"/>
    <mergeCell ref="N6:N7"/>
    <mergeCell ref="M24:M25"/>
    <mergeCell ref="N24:N26"/>
    <mergeCell ref="A27:A31"/>
    <mergeCell ref="B27:B31"/>
    <mergeCell ref="C27:C31"/>
    <mergeCell ref="N27:N31"/>
    <mergeCell ref="F29:I29"/>
    <mergeCell ref="F30:I30"/>
    <mergeCell ref="A6:A7"/>
    <mergeCell ref="B6:B7"/>
    <mergeCell ref="C6:C7"/>
    <mergeCell ref="D6:D7"/>
    <mergeCell ref="E6:E7"/>
    <mergeCell ref="A9:A11"/>
  </mergeCells>
  <pageMargins left="0.70866141732283472" right="0.70866141732283472" top="0.74803149606299213" bottom="0.74803149606299213" header="0.31496062992125984" footer="0.31496062992125984"/>
  <pageSetup paperSize="9" scale="75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Хотулева И.П.</dc:creator>
  <cp:lastModifiedBy>Макарова А.А.</cp:lastModifiedBy>
  <cp:lastPrinted>2023-11-24T06:15:28Z</cp:lastPrinted>
  <dcterms:created xsi:type="dcterms:W3CDTF">2023-10-17T07:00:39Z</dcterms:created>
  <dcterms:modified xsi:type="dcterms:W3CDTF">2023-12-16T11:49:45Z</dcterms:modified>
</cp:coreProperties>
</file>